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SLUŽBA NOVA\POSEKI 2018-2023\Razpis 2023\"/>
    </mc:Choice>
  </mc:AlternateContent>
  <xr:revisionPtr revIDLastSave="0" documentId="13_ncr:1_{99EC4B31-C76B-4142-B573-DCB49734B0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5" i="1"/>
  <c r="G9" i="1" l="1"/>
  <c r="G8" i="1"/>
  <c r="G7" i="1"/>
  <c r="G6" i="1"/>
  <c r="G10" i="1" l="1"/>
  <c r="G11" i="1" s="1"/>
  <c r="G12" i="1" l="1"/>
</calcChain>
</file>

<file path=xl/sharedStrings.xml><?xml version="1.0" encoding="utf-8"?>
<sst xmlns="http://schemas.openxmlformats.org/spreadsheetml/2006/main" count="21" uniqueCount="18">
  <si>
    <t>Zap. št.</t>
  </si>
  <si>
    <t>Opis postavke</t>
  </si>
  <si>
    <t>Enota mere</t>
  </si>
  <si>
    <t>Količina</t>
  </si>
  <si>
    <t>Cena na enoto (EUR)</t>
  </si>
  <si>
    <t>Vrednost (EUR)</t>
  </si>
  <si>
    <t xml:space="preserve">Ročno čiščenje podrasti z ureditvijo sečišča 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</si>
  <si>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</si>
  <si>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 xml:space="preserve">Strojno čiščenje podrasti z ureditvijo sečišča </t>
  </si>
  <si>
    <t xml:space="preserve">Čiščenje gozdnega roba z ureditvijo sečišča </t>
  </si>
  <si>
    <t xml:space="preserve">Mletje lesne mase </t>
  </si>
  <si>
    <t>Izvlek lesne mase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</si>
  <si>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</si>
  <si>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Skupaj; od1 do 5</t>
  </si>
  <si>
    <t>Nepredvidena dela; od 6</t>
  </si>
  <si>
    <t>SKUPAJ ZA 1 LETO</t>
  </si>
  <si>
    <t>Specifikacija Sklop 4: CIPO Podlog</t>
  </si>
  <si>
    <t>SKUPAJ ZA 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</si>
</sst>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 readingOrder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vertical="center" readingOrder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readingOrder="1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9" fontId="1" fillId="0" borderId="12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0" fontId="1" fillId="0" borderId="18" xfId="0" applyFont="1" applyBorder="1"/>
    <xf numFmtId="0" fontId="1" fillId="0" borderId="14" xfId="0" applyFont="1" applyBorder="1"/>
    <xf numFmtId="164" fontId="1" fillId="0" borderId="13" xfId="0" applyNumberFormat="1" applyFont="1" applyBorder="1"/>
    <xf numFmtId="4" fontId="1" fillId="0" borderId="13" xfId="0" applyNumberFormat="1" applyFont="1" applyBorder="1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3" fontId="1" fillId="0" borderId="7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 vertical="center" wrapText="1"/>
    </xf>
    <xf numFmtId="2" fontId="5" fillId="2" borderId="6" xfId="0" applyNumberFormat="1" applyFont="1" applyFill="1" applyBorder="1" applyProtection="1">
      <protection locked="0"/>
    </xf>
    <xf numFmtId="2" fontId="5" fillId="2" borderId="19" xfId="0" applyNumberFormat="1" applyFont="1" applyFill="1" applyBorder="1" applyProtection="1">
      <protection locked="0"/>
    </xf>
    <xf numFmtId="0" fontId="0" fillId="0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 readingOrder="1"/>
    </xf>
    <xf numFmtId="0" fontId="1" fillId="0" borderId="0" xfId="0" applyFont="1" applyBorder="1" applyAlignment="1">
      <alignment vertical="center" readingOrder="1"/>
    </xf>
    <xf numFmtId="0" fontId="2" fillId="0" borderId="14" xfId="0" applyFont="1" applyBorder="1"/>
    <xf numFmtId="0" fontId="1" fillId="0" borderId="18" xfId="0" applyFont="1" applyBorder="1" applyAlignment="1">
      <alignment horizontal="center"/>
    </xf>
    <xf numFmtId="4" fontId="1" fillId="0" borderId="12" xfId="0" applyNumberFormat="1" applyFont="1" applyBorder="1"/>
    <xf numFmtId="0" fontId="2" fillId="0" borderId="2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readingOrder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3"/>
  <sheetViews>
    <sheetView tabSelected="1" zoomScale="90" zoomScaleNormal="90" zoomScaleSheetLayoutView="90" workbookViewId="0">
      <selection activeCell="E25" sqref="E25"/>
    </sheetView>
  </sheetViews>
  <sheetFormatPr defaultRowHeight="12.75" x14ac:dyDescent="0.2"/>
  <cols>
    <col min="2" max="2" width="8.7109375" customWidth="1"/>
    <col min="3" max="3" width="32.7109375" customWidth="1"/>
    <col min="4" max="4" width="10.7109375" customWidth="1"/>
    <col min="5" max="7" width="15.7109375" customWidth="1"/>
    <col min="9" max="9" width="28.7109375" customWidth="1"/>
  </cols>
  <sheetData>
    <row r="2" spans="1:9" ht="18" x14ac:dyDescent="0.25">
      <c r="A2" s="1"/>
      <c r="B2" s="2" t="s">
        <v>16</v>
      </c>
      <c r="C2" s="1"/>
      <c r="D2" s="1"/>
      <c r="E2" s="1"/>
      <c r="F2" s="1"/>
      <c r="G2" s="1"/>
    </row>
    <row r="3" spans="1:9" ht="13.5" thickBot="1" x14ac:dyDescent="0.25">
      <c r="A3" s="1"/>
      <c r="B3" s="1"/>
      <c r="C3" s="1"/>
      <c r="D3" s="1"/>
      <c r="E3" s="1"/>
      <c r="F3" s="1"/>
      <c r="G3" s="1"/>
    </row>
    <row r="4" spans="1:9" ht="35.1" customHeight="1" x14ac:dyDescent="0.2">
      <c r="A4" s="1"/>
      <c r="B4" s="3" t="s">
        <v>0</v>
      </c>
      <c r="C4" s="4" t="s">
        <v>1</v>
      </c>
      <c r="D4" s="5" t="s">
        <v>2</v>
      </c>
      <c r="E4" s="6" t="s">
        <v>3</v>
      </c>
      <c r="F4" s="32" t="s">
        <v>4</v>
      </c>
      <c r="G4" s="41" t="s">
        <v>5</v>
      </c>
      <c r="I4" s="26"/>
    </row>
    <row r="5" spans="1:9" ht="35.25" customHeight="1" x14ac:dyDescent="0.2">
      <c r="A5" s="1"/>
      <c r="B5" s="7">
        <v>1</v>
      </c>
      <c r="C5" s="8" t="s">
        <v>6</v>
      </c>
      <c r="D5" s="9" t="s">
        <v>7</v>
      </c>
      <c r="E5" s="28">
        <v>1300000</v>
      </c>
      <c r="F5" s="33">
        <v>0</v>
      </c>
      <c r="G5" s="30">
        <f>SUMPRODUCT(E5,F5)</f>
        <v>0</v>
      </c>
    </row>
    <row r="6" spans="1:9" ht="35.1" customHeight="1" x14ac:dyDescent="0.2">
      <c r="A6" s="1"/>
      <c r="B6" s="7">
        <v>2</v>
      </c>
      <c r="C6" s="8" t="s">
        <v>8</v>
      </c>
      <c r="D6" s="9" t="s">
        <v>7</v>
      </c>
      <c r="E6" s="28">
        <v>200000</v>
      </c>
      <c r="F6" s="33">
        <v>0</v>
      </c>
      <c r="G6" s="30">
        <f t="shared" ref="G6:G9" si="0">SUMPRODUCT(E6,F6)</f>
        <v>0</v>
      </c>
    </row>
    <row r="7" spans="1:9" ht="35.1" customHeight="1" x14ac:dyDescent="0.2">
      <c r="A7" s="1"/>
      <c r="B7" s="7">
        <v>3</v>
      </c>
      <c r="C7" s="8" t="s">
        <v>9</v>
      </c>
      <c r="D7" s="9" t="s">
        <v>7</v>
      </c>
      <c r="E7" s="28">
        <v>140000</v>
      </c>
      <c r="F7" s="33">
        <v>0</v>
      </c>
      <c r="G7" s="30">
        <f t="shared" si="0"/>
        <v>0</v>
      </c>
    </row>
    <row r="8" spans="1:9" ht="35.1" customHeight="1" x14ac:dyDescent="0.2">
      <c r="A8" s="1"/>
      <c r="B8" s="7">
        <v>4</v>
      </c>
      <c r="C8" s="10" t="s">
        <v>10</v>
      </c>
      <c r="D8" s="9" t="s">
        <v>7</v>
      </c>
      <c r="E8" s="28">
        <v>20000</v>
      </c>
      <c r="F8" s="33">
        <v>0</v>
      </c>
      <c r="G8" s="30">
        <f t="shared" si="0"/>
        <v>0</v>
      </c>
    </row>
    <row r="9" spans="1:9" ht="35.1" customHeight="1" thickBot="1" x14ac:dyDescent="0.25">
      <c r="A9" s="1"/>
      <c r="B9" s="11">
        <v>5</v>
      </c>
      <c r="C9" s="12" t="s">
        <v>11</v>
      </c>
      <c r="D9" s="13" t="s">
        <v>12</v>
      </c>
      <c r="E9" s="29">
        <v>400</v>
      </c>
      <c r="F9" s="34">
        <v>0</v>
      </c>
      <c r="G9" s="31">
        <f t="shared" si="0"/>
        <v>0</v>
      </c>
    </row>
    <row r="10" spans="1:9" ht="35.1" customHeight="1" thickBot="1" x14ac:dyDescent="0.25">
      <c r="A10" s="1"/>
      <c r="B10" s="14">
        <v>6</v>
      </c>
      <c r="C10" s="36" t="s">
        <v>13</v>
      </c>
      <c r="D10" s="39"/>
      <c r="E10" s="15"/>
      <c r="F10" s="16"/>
      <c r="G10" s="16">
        <f>SUM(G5:G9)</f>
        <v>0</v>
      </c>
    </row>
    <row r="11" spans="1:9" ht="35.1" customHeight="1" thickBot="1" x14ac:dyDescent="0.25">
      <c r="A11" s="1"/>
      <c r="B11" s="17">
        <v>7</v>
      </c>
      <c r="C11" s="37" t="s">
        <v>14</v>
      </c>
      <c r="D11" s="18"/>
      <c r="E11" s="19"/>
      <c r="F11" s="20">
        <v>0.03</v>
      </c>
      <c r="G11" s="21">
        <f>G10*3%</f>
        <v>0</v>
      </c>
    </row>
    <row r="12" spans="1:9" ht="35.1" customHeight="1" thickBot="1" x14ac:dyDescent="0.25">
      <c r="A12" s="1"/>
      <c r="B12" s="14">
        <v>8</v>
      </c>
      <c r="C12" s="38" t="s">
        <v>15</v>
      </c>
      <c r="D12" s="22"/>
      <c r="E12" s="23"/>
      <c r="F12" s="24"/>
      <c r="G12" s="25">
        <f>SUM(G10:G11)</f>
        <v>0</v>
      </c>
      <c r="I12" s="27"/>
    </row>
    <row r="13" spans="1:9" ht="34.5" customHeight="1" thickBot="1" x14ac:dyDescent="0.25">
      <c r="A13" s="1"/>
      <c r="B13" s="35">
        <v>9</v>
      </c>
      <c r="C13" s="42" t="s">
        <v>17</v>
      </c>
      <c r="D13" s="22"/>
      <c r="E13" s="23"/>
      <c r="F13" s="23"/>
      <c r="G13" s="40">
        <f>G12*5</f>
        <v>0</v>
      </c>
    </row>
  </sheetData>
  <sheetProtection algorithmName="SHA-512" hashValue="HlohCquS7WHh1Ap8q712lZeBdcod5agDO4v0xKcoCXWEw+8WMqTFZn3riDbdYeJYr8vk7Wz6wW1aABghAPwPzQ==" saltValue="nfG+g6Eukc85PH3CqEc5Hw==" spinCount="100000" sheet="1" objects="1" scenarios="1"/>
  <dataValidations count="1">
    <dataValidation type="custom" showInputMessage="1" showErrorMessage="1" errorTitle="Nepravilni vnos cene" error="Cena mora biti negativno število z največ dvema decimalkama!" sqref="F5:F9" xr:uid="{394B7E92-D24B-4F0D-B5C0-093D0955B37C}">
      <formula1>AND(ISNUMBER(F5),F5&gt;=0,ROUND(F5*100,6)-INT(F5*100)=0,NOT(ISBLANK(F5)))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Krajnc Gorazd</dc:creator>
  <cp:lastModifiedBy>Krajnc Gorazd</cp:lastModifiedBy>
  <cp:lastPrinted>2018-04-06T07:22:45Z</cp:lastPrinted>
  <dcterms:created xsi:type="dcterms:W3CDTF">2018-03-21T12:12:41Z</dcterms:created>
  <dcterms:modified xsi:type="dcterms:W3CDTF">2022-11-14T13:54:46Z</dcterms:modified>
</cp:coreProperties>
</file>